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B:\Vergabe\Ausschreibungen\2026\003 FW Edenkoben LF 10 Venningen\04 Vergabeunterlagen\"/>
    </mc:Choice>
  </mc:AlternateContent>
  <xr:revisionPtr revIDLastSave="0" documentId="13_ncr:1_{F920A7EF-B853-4191-BBC2-61B652619F4D}" xr6:coauthVersionLast="47" xr6:coauthVersionMax="47" xr10:uidLastSave="{00000000-0000-0000-0000-000000000000}"/>
  <bookViews>
    <workbookView xWindow="-120" yWindow="-120" windowWidth="29040" windowHeight="15720" xr2:uid="{00000000-000D-0000-FFFF-FFFF00000000}"/>
  </bookViews>
  <sheets>
    <sheet name="Matrix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8" i="1" l="1"/>
  <c r="D58" i="1"/>
  <c r="E58" i="1"/>
  <c r="F58" i="1"/>
  <c r="G58" i="1"/>
  <c r="H58" i="1"/>
  <c r="C58" i="1"/>
  <c r="C64" i="1" l="1"/>
  <c r="C65" i="1"/>
  <c r="C66" i="1"/>
  <c r="C67" i="1"/>
  <c r="C68" i="1"/>
  <c r="C63" i="1"/>
  <c r="E13" i="1" l="1"/>
  <c r="F13" i="1" s="1"/>
  <c r="B68" i="1" s="1"/>
  <c r="D68" i="1" s="1"/>
  <c r="E12" i="1"/>
  <c r="F12" i="1" s="1"/>
  <c r="B67" i="1" s="1"/>
  <c r="D67" i="1" s="1"/>
  <c r="E11" i="1"/>
  <c r="F11" i="1" s="1"/>
  <c r="B66" i="1" s="1"/>
  <c r="D66" i="1" s="1"/>
  <c r="E10" i="1"/>
  <c r="F10" i="1" s="1"/>
  <c r="B65" i="1" s="1"/>
  <c r="D65" i="1" s="1"/>
  <c r="E9" i="1"/>
  <c r="F9" i="1" s="1"/>
  <c r="B64" i="1" s="1"/>
  <c r="D64" i="1" s="1"/>
  <c r="E8" i="1"/>
  <c r="F8" i="1" s="1"/>
  <c r="B63" i="1" s="1"/>
  <c r="D63" i="1" s="1"/>
</calcChain>
</file>

<file path=xl/sharedStrings.xml><?xml version="1.0" encoding="utf-8"?>
<sst xmlns="http://schemas.openxmlformats.org/spreadsheetml/2006/main" count="76" uniqueCount="69">
  <si>
    <t>1. Bewertung des Preises</t>
  </si>
  <si>
    <t>Anbieter</t>
  </si>
  <si>
    <t>Preis 
[€ (netto)]</t>
  </si>
  <si>
    <t>max. Punktezahl</t>
  </si>
  <si>
    <t>Faktor</t>
  </si>
  <si>
    <t>bewerte Punktzahl</t>
  </si>
  <si>
    <t>Angebotssumme günstigster Anbieter</t>
  </si>
  <si>
    <t>Angebotssumme Bieter 2</t>
  </si>
  <si>
    <t>Angebotssumme Bieter 3</t>
  </si>
  <si>
    <t>Angebotssumme Bieter 4</t>
  </si>
  <si>
    <t>Angebotssumme Bieter 5</t>
  </si>
  <si>
    <t>Angebotssumme Bieter 6</t>
  </si>
  <si>
    <t>2. Bewertung LV</t>
  </si>
  <si>
    <t>Kriterium aus LV</t>
  </si>
  <si>
    <t>max. Punktzahl</t>
  </si>
  <si>
    <t>bewerte Punktzahl je Anbieter</t>
  </si>
  <si>
    <t>Bemerkungen</t>
  </si>
  <si>
    <t>Bieter 1</t>
  </si>
  <si>
    <t>Bieter 2</t>
  </si>
  <si>
    <t>Bieter 3</t>
  </si>
  <si>
    <t>Bieter 4</t>
  </si>
  <si>
    <t>Bieter 5</t>
  </si>
  <si>
    <t>Bieter 6</t>
  </si>
  <si>
    <t>Summe</t>
  </si>
  <si>
    <t>3.  Gesamtbewertung</t>
  </si>
  <si>
    <t>Bieter</t>
  </si>
  <si>
    <t>Ergebnis aus Preis</t>
  </si>
  <si>
    <t>Ergebnis aus LV</t>
  </si>
  <si>
    <t>Gesamt-ergebnis</t>
  </si>
  <si>
    <t>Platz</t>
  </si>
  <si>
    <r>
      <t xml:space="preserve">Vorgehen zur Rangermittlung entsprechend nachfolgender Bewertungskriterien:
</t>
    </r>
    <r>
      <rPr>
        <sz val="12"/>
        <color theme="1"/>
        <rFont val="Arial"/>
        <family val="2"/>
      </rPr>
      <t xml:space="preserve">
Es wird ausdrücklich auf die in der Leistungsbeschreibung aufgeführten Bewertungskriterien hingewiesen. Die geforderten Angaben müssen gemacht werden. Andernfalls führt es zum Ausschluss des Angebotes. Vorgehen zur Ermittlung des Gesamtpreises für die Ermittlung des wirtschaftlichsten Angebotes: 
Die Bewertung bzw. Auswertung der Angebote erfolgt gemäß folgender Vorgabe / Gewichtung: 
50 % Preis, 50 % Erfüllungsgrad des Leistungsverzeichnisses. 
1. Bewertung des Preises: 
Zur Bewertung des Preises wird der auf dem Preisblatt eingetragene Preis für das komplette Feuerwehrfahrzeug bestehend aus den Anforderungen des Leistungsverzeichnisses herangezogen. Der Anbieter mit dem niedrigsten Preis erhält die volle Punktzahl. Die maximal erreichbare Punktzahl für den Preis sind</t>
    </r>
    <r>
      <rPr>
        <sz val="12"/>
        <color rgb="FFFF0000"/>
        <rFont val="Arial"/>
        <family val="2"/>
      </rPr>
      <t xml:space="preserve"> 1.600 Punkte</t>
    </r>
    <r>
      <rPr>
        <sz val="12"/>
        <color theme="1"/>
        <rFont val="Arial"/>
        <family val="2"/>
      </rPr>
      <t xml:space="preserve">. Der Preis des 1. Platzierten (Günstigsten) wird durch den Preis des X-Platzierten geteilt. Der daraus ermittelte Faktor wird mit der maximalen Punktzahl multipliziert und ergibt die Punktzahl des X-Platzierten. 
2. Bewertung des Erfüllungsgrades des Leistungsverzeichnisses: 
Diese Bewertung erfolgt durch Aufsummierung der vom Bieter erreichten Punkte aus dem Leistungsverzeichnis. Die ausgewiesenen / erreichbaren Punkte werden zur Auswertung addiert und bilden die maximal erreichbare Punktzahl. Die maximal erreichbare Punktzahl für den Erfüllungsgrad des Leistungsverzeichnisses sind </t>
    </r>
    <r>
      <rPr>
        <sz val="12"/>
        <color rgb="FFFF0000"/>
        <rFont val="Arial"/>
        <family val="2"/>
      </rPr>
      <t>1.600 Punkte</t>
    </r>
    <r>
      <rPr>
        <sz val="12"/>
        <color theme="1"/>
        <rFont val="Arial"/>
        <family val="2"/>
      </rPr>
      <t xml:space="preserve">. 
Die Platzierung bzw. Reihenfolge erfolgt gemäß der Summe der vom Bieter erreichten Punkte (Preis + Erfüllungsgrad des LV).Insgesamt sind max. </t>
    </r>
    <r>
      <rPr>
        <sz val="12"/>
        <color rgb="FFFF0000"/>
        <rFont val="Arial"/>
        <family val="2"/>
      </rPr>
      <t>3.200 Punkte</t>
    </r>
    <r>
      <rPr>
        <sz val="12"/>
        <color theme="1"/>
        <rFont val="Arial"/>
        <family val="2"/>
      </rPr>
      <t xml:space="preserve"> zu erreichen. 
Die Ausschlusskriterien sind in der folgenden Liste ausgewiesen. Die Nichterfüllung einer dieser Positionen führt zum Ausschluss vom Vergabeverfahren.</t>
    </r>
  </si>
  <si>
    <t>Bewertungsmatrix</t>
  </si>
  <si>
    <t xml:space="preserve">Pos: 9.9-9.10 - Die Anforderungen aus dem LV werden erfüllt.  </t>
  </si>
  <si>
    <t xml:space="preserve">Pos: 9.8 - Die Anforderungen aus dem LV werden erfüllt.  </t>
  </si>
  <si>
    <t xml:space="preserve">Pos: 8.14-8.15 - Die Anforderungen aus dem LV werden erfüllt.  </t>
  </si>
  <si>
    <t xml:space="preserve">Pos: 8.13 - Die Anforderungen aus dem LV werden erfüllt.  </t>
  </si>
  <si>
    <t xml:space="preserve">Pos: 8.3 - Die Anforderungen aus dem LV werden erfüllt.  </t>
  </si>
  <si>
    <t xml:space="preserve">Pos: 8.1 - Die Anforderungen aus dem LV werden erfüllt.  </t>
  </si>
  <si>
    <t xml:space="preserve">Pos: 7.32 - Die Anforderungen aus dem LV werden erfüllt.  </t>
  </si>
  <si>
    <t xml:space="preserve">Pos: 7.28 - Die Anforderungen aus dem LV werden erfüllt.  </t>
  </si>
  <si>
    <t xml:space="preserve">Pos: 7.11 - Die Anforderungen aus dem LV werden erfüllt.  </t>
  </si>
  <si>
    <t xml:space="preserve">Pos: 7.1 - Die Anforderungen aus dem LV werden erfüllt.  </t>
  </si>
  <si>
    <t xml:space="preserve">Pos: 6.3 - Die Anforderungen aus dem LV werden erfüllt.  </t>
  </si>
  <si>
    <t xml:space="preserve">Pos: 5.9-5.10 - Die Anforderungen aus dem LV werden erfüllt.  </t>
  </si>
  <si>
    <t xml:space="preserve">Pos: 5.2-5.5 - Die Anforderungen aus dem LV werden erfüllt.  </t>
  </si>
  <si>
    <t xml:space="preserve">Pos: 3.7 - Die Anforderungen aus dem LV werden erfüllt.  </t>
  </si>
  <si>
    <t xml:space="preserve">Pos: 3.4 - Die Anforderungen aus dem LV werden erfüllt.  </t>
  </si>
  <si>
    <t xml:space="preserve">Pos: 3.2 - Die Anforderungen aus dem LV werden erfüllt.  </t>
  </si>
  <si>
    <t xml:space="preserve">Pos: 3.1 - Die Anforderungen aus dem LV werden erfüllt.  </t>
  </si>
  <si>
    <t xml:space="preserve">Pos: 1.9 - Die Anforderungen aus dem LV werden erfüllt.  </t>
  </si>
  <si>
    <t xml:space="preserve">Pos: 1.1 - Die Anforderungen aus dem LV werden erfüllt.  </t>
  </si>
  <si>
    <t xml:space="preserve">Pos: 11.3 - Die Anforderungen aus dem LV werden erfüllt.  </t>
  </si>
  <si>
    <t xml:space="preserve">Pos: 11.4 - Die Anforderungen aus dem LV werden erfüllt.  </t>
  </si>
  <si>
    <t xml:space="preserve">Pos: 13.2 - Die Anforderungen aus dem LV werden erfüllt.  </t>
  </si>
  <si>
    <t xml:space="preserve">Pos: 13.7 - Die Anforderungen aus dem LV werden erfüllt.  </t>
  </si>
  <si>
    <t xml:space="preserve">Pos: 13.11-13.13 - Die Anforderungen aus dem LV werden erfüllt.  </t>
  </si>
  <si>
    <t xml:space="preserve">Pos: 13.16 - Die Anforderungen aus dem LV werden erfüllt.  </t>
  </si>
  <si>
    <t xml:space="preserve">Pos: 13.18 - Die Anforderungen aus dem LV werden erfüllt.  </t>
  </si>
  <si>
    <t xml:space="preserve">Pos: 13.21 - Die Anforderungen aus dem LV werden erfüllt.  </t>
  </si>
  <si>
    <t xml:space="preserve">Pos: 14.3-14.4 - Die Anforderungen aus dem LV werden erfüllt.  </t>
  </si>
  <si>
    <t xml:space="preserve">Pos: 16.6 - Die Anforderungen aus dem LV werden erfüllt.  </t>
  </si>
  <si>
    <t xml:space="preserve">Pos: 18.9 - Die Anforderungen aus dem LV werden erfüllt.  </t>
  </si>
  <si>
    <t xml:space="preserve">Pos: 18.10 - Die Anforderungen aus dem LV werden erfüllt.  </t>
  </si>
  <si>
    <t>Pos: 18.12 - Die Anforderungen aus dem LV werden erfüllt.</t>
  </si>
  <si>
    <t xml:space="preserve">Pos: 19.4 - Die Anforderungen aus dem LV werden erfüllt.  </t>
  </si>
  <si>
    <t xml:space="preserve">Pos: 19.7 - Die Anforderungen aus dem LV werden erfüllt.  </t>
  </si>
  <si>
    <t xml:space="preserve">Pos: 19.13 - Die Anforderungen aus dem LV werden erfüllt.  </t>
  </si>
  <si>
    <t xml:space="preserve">Pos: 20.2 - Die Anforderungen aus dem LV werden erfüllt.  </t>
  </si>
  <si>
    <t xml:space="preserve">Pos: 200.6-20.8 - Die Anforderungen aus dem LV werden erfüllt.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</si>
</sst>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7" x14ac:knownFonts="1">
    <font>
      <sz val="11"/>
      <color theme="1"/>
      <name val="Calibri"/>
      <family val="2"/>
      <scheme val="minor"/>
    </font>
    <font>
      <b/>
      <sz val="12"/>
      <color rgb="FF000000"/>
      <name val="Arial"/>
      <family val="2"/>
    </font>
    <font>
      <sz val="12"/>
      <color theme="1"/>
      <name val="Arial"/>
      <family val="2"/>
    </font>
    <font>
      <sz val="12"/>
      <color rgb="FFFF0000"/>
      <name val="Arial"/>
      <family val="2"/>
    </font>
    <font>
      <b/>
      <u/>
      <sz val="12"/>
      <color rgb="FF000000"/>
      <name val="Arial"/>
      <family val="2"/>
    </font>
    <font>
      <strike/>
      <sz val="12"/>
      <color theme="1"/>
      <name val="Arial"/>
      <family val="2"/>
    </font>
    <font>
      <sz val="12"/>
      <color rgb="FF000000"/>
      <name val="Arial"/>
      <family val="2"/>
    </font>
  </fonts>
  <fills count="4">
    <fill>
      <patternFill patternType="none"/>
    </fill>
    <fill>
      <patternFill patternType="gray125"/>
    </fill>
    <fill>
      <patternFill patternType="solid">
        <fgColor rgb="FFD9D9D9"/>
        <bgColor rgb="FFC9C9C9"/>
      </patternFill>
    </fill>
    <fill>
      <patternFill patternType="solid">
        <fgColor rgb="FF92D050"/>
        <bgColor rgb="FFBFBFBF"/>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48">
    <xf numFmtId="0" fontId="0" fillId="0" borderId="0" xfId="0"/>
    <xf numFmtId="0" fontId="1" fillId="0" borderId="0" xfId="0" applyFont="1"/>
    <xf numFmtId="0" fontId="2" fillId="0" borderId="0" xfId="0" applyFont="1"/>
    <xf numFmtId="0" fontId="4" fillId="0" borderId="0" xfId="0" applyFont="1"/>
    <xf numFmtId="0" fontId="2" fillId="2" borderId="1" xfId="0" applyFont="1" applyFill="1" applyBorder="1" applyAlignment="1">
      <alignment vertical="center"/>
    </xf>
    <xf numFmtId="0" fontId="1" fillId="2" borderId="1" xfId="0" applyFont="1" applyFill="1" applyBorder="1" applyAlignment="1">
      <alignment horizontal="center" vertical="center" wrapText="1"/>
    </xf>
    <xf numFmtId="0" fontId="2" fillId="0" borderId="0" xfId="0" applyFont="1" applyAlignment="1">
      <alignment vertical="center"/>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center"/>
    </xf>
    <xf numFmtId="164" fontId="2"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2" fontId="2" fillId="3" borderId="1" xfId="0" applyNumberFormat="1" applyFont="1" applyFill="1" applyBorder="1" applyAlignment="1">
      <alignment horizontal="center" vertical="center"/>
    </xf>
    <xf numFmtId="1" fontId="1" fillId="3" borderId="1" xfId="0" applyNumberFormat="1"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3" fillId="0" borderId="1" xfId="0" applyFont="1" applyBorder="1" applyAlignment="1">
      <alignment horizontal="center" vertical="center"/>
    </xf>
    <xf numFmtId="2" fontId="2"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5" fillId="0" borderId="0" xfId="0" applyFont="1"/>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wrapText="1"/>
    </xf>
    <xf numFmtId="0" fontId="1" fillId="0" borderId="1" xfId="0" applyFont="1" applyBorder="1" applyAlignment="1">
      <alignment horizontal="center" vertical="center"/>
    </xf>
    <xf numFmtId="0" fontId="6" fillId="0" borderId="0" xfId="0" applyFont="1" applyAlignment="1">
      <alignment wrapText="1"/>
    </xf>
    <xf numFmtId="0" fontId="2" fillId="0" borderId="0" xfId="0" applyFont="1" applyAlignment="1">
      <alignment horizontal="center" vertical="center"/>
    </xf>
    <xf numFmtId="0" fontId="4" fillId="0" borderId="0" xfId="0" applyFont="1" applyAlignment="1">
      <alignment wrapText="1"/>
    </xf>
    <xf numFmtId="0" fontId="2" fillId="0" borderId="0" xfId="0" applyFont="1" applyAlignment="1">
      <alignment wrapText="1"/>
    </xf>
    <xf numFmtId="0" fontId="1" fillId="0" borderId="0" xfId="0" applyFont="1" applyAlignment="1">
      <alignment horizontal="center" vertical="center" wrapText="1"/>
    </xf>
    <xf numFmtId="0" fontId="2" fillId="0" borderId="1" xfId="0" applyFont="1" applyBorder="1" applyAlignment="1">
      <alignment wrapText="1"/>
    </xf>
    <xf numFmtId="1" fontId="2" fillId="0" borderId="1" xfId="0" applyNumberFormat="1" applyFont="1" applyBorder="1" applyAlignment="1">
      <alignment horizontal="center" vertical="center"/>
    </xf>
    <xf numFmtId="0" fontId="2" fillId="0" borderId="1" xfId="0" applyFont="1" applyBorder="1"/>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1" fillId="0" borderId="0" xfId="0" applyFont="1" applyAlignment="1">
      <alignment horizontal="left"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8"/>
  <sheetViews>
    <sheetView tabSelected="1" zoomScale="70" zoomScaleNormal="70" workbookViewId="0">
      <selection activeCell="I7" sqref="I7"/>
    </sheetView>
  </sheetViews>
  <sheetFormatPr baseColWidth="10" defaultRowHeight="15.75" x14ac:dyDescent="0.25"/>
  <cols>
    <col min="1" max="1" width="52.140625" style="2" customWidth="1"/>
    <col min="2" max="2" width="34" style="2" customWidth="1"/>
    <col min="3" max="8" width="15.42578125" style="2" customWidth="1"/>
    <col min="9" max="10" width="16.140625" style="2" customWidth="1"/>
    <col min="11" max="12" width="11.42578125" style="2"/>
  </cols>
  <sheetData>
    <row r="1" spans="1:10" x14ac:dyDescent="0.25">
      <c r="A1" s="1" t="s">
        <v>31</v>
      </c>
    </row>
    <row r="3" spans="1:10" ht="355.5" customHeight="1" x14ac:dyDescent="0.25">
      <c r="A3" s="45" t="s">
        <v>30</v>
      </c>
      <c r="B3" s="45"/>
      <c r="C3" s="45"/>
      <c r="D3" s="45"/>
      <c r="E3" s="45"/>
      <c r="F3" s="45"/>
      <c r="G3" s="45"/>
      <c r="H3" s="45"/>
      <c r="I3" s="45"/>
      <c r="J3" s="45"/>
    </row>
    <row r="5" spans="1:10" x14ac:dyDescent="0.25">
      <c r="A5" s="3" t="s">
        <v>0</v>
      </c>
    </row>
    <row r="7" spans="1:10" ht="31.5" x14ac:dyDescent="0.25">
      <c r="A7" s="4"/>
      <c r="B7" s="5" t="s">
        <v>1</v>
      </c>
      <c r="C7" s="5" t="s">
        <v>2</v>
      </c>
      <c r="D7" s="5" t="s">
        <v>3</v>
      </c>
      <c r="E7" s="5" t="s">
        <v>4</v>
      </c>
      <c r="F7" s="5" t="s">
        <v>5</v>
      </c>
      <c r="G7" s="6"/>
      <c r="H7" s="6"/>
      <c r="I7" s="6"/>
      <c r="J7" s="6"/>
    </row>
    <row r="8" spans="1:10" x14ac:dyDescent="0.25">
      <c r="A8" s="7" t="s">
        <v>6</v>
      </c>
      <c r="B8" s="8"/>
      <c r="C8" s="9">
        <v>0</v>
      </c>
      <c r="D8" s="10">
        <v>1600</v>
      </c>
      <c r="E8" s="11" t="e">
        <f>C8/C8</f>
        <v>#DIV/0!</v>
      </c>
      <c r="F8" s="12" t="e">
        <f t="shared" ref="F8:F13" si="0">E8*D8</f>
        <v>#DIV/0!</v>
      </c>
    </row>
    <row r="9" spans="1:10" x14ac:dyDescent="0.25">
      <c r="A9" s="13" t="s">
        <v>7</v>
      </c>
      <c r="B9" s="14"/>
      <c r="C9" s="15">
        <v>0</v>
      </c>
      <c r="D9" s="16">
        <v>1600</v>
      </c>
      <c r="E9" s="17" t="e">
        <f>C8/C9</f>
        <v>#DIV/0!</v>
      </c>
      <c r="F9" s="18" t="e">
        <f t="shared" si="0"/>
        <v>#DIV/0!</v>
      </c>
      <c r="G9" s="19"/>
      <c r="H9" s="19"/>
      <c r="I9" s="19"/>
      <c r="J9" s="19"/>
    </row>
    <row r="10" spans="1:10" x14ac:dyDescent="0.25">
      <c r="A10" s="13" t="s">
        <v>8</v>
      </c>
      <c r="B10" s="14"/>
      <c r="C10" s="15">
        <v>0</v>
      </c>
      <c r="D10" s="16">
        <v>1600</v>
      </c>
      <c r="E10" s="17" t="e">
        <f>C8/C10</f>
        <v>#DIV/0!</v>
      </c>
      <c r="F10" s="18" t="e">
        <f t="shared" si="0"/>
        <v>#DIV/0!</v>
      </c>
      <c r="G10" s="19"/>
      <c r="H10" s="19"/>
      <c r="I10" s="19"/>
      <c r="J10" s="19"/>
    </row>
    <row r="11" spans="1:10" x14ac:dyDescent="0.25">
      <c r="A11" s="13" t="s">
        <v>9</v>
      </c>
      <c r="B11" s="14"/>
      <c r="C11" s="15">
        <v>0</v>
      </c>
      <c r="D11" s="16">
        <v>1600</v>
      </c>
      <c r="E11" s="17" t="e">
        <f>C8/C11</f>
        <v>#DIV/0!</v>
      </c>
      <c r="F11" s="18" t="e">
        <f t="shared" si="0"/>
        <v>#DIV/0!</v>
      </c>
      <c r="G11" s="19"/>
      <c r="H11" s="19"/>
      <c r="I11" s="19"/>
      <c r="J11" s="19"/>
    </row>
    <row r="12" spans="1:10" x14ac:dyDescent="0.25">
      <c r="A12" s="13" t="s">
        <v>10</v>
      </c>
      <c r="B12" s="14"/>
      <c r="C12" s="15">
        <v>0</v>
      </c>
      <c r="D12" s="16">
        <v>1600</v>
      </c>
      <c r="E12" s="17" t="e">
        <f>C8/C12</f>
        <v>#DIV/0!</v>
      </c>
      <c r="F12" s="18" t="e">
        <f t="shared" si="0"/>
        <v>#DIV/0!</v>
      </c>
      <c r="G12" s="19"/>
      <c r="H12" s="19"/>
      <c r="I12" s="19"/>
      <c r="J12" s="19"/>
    </row>
    <row r="13" spans="1:10" x14ac:dyDescent="0.25">
      <c r="A13" s="13" t="s">
        <v>11</v>
      </c>
      <c r="B13" s="14"/>
      <c r="C13" s="15">
        <v>0</v>
      </c>
      <c r="D13" s="16">
        <v>1600</v>
      </c>
      <c r="E13" s="17" t="e">
        <f>C8/C13</f>
        <v>#DIV/0!</v>
      </c>
      <c r="F13" s="18" t="e">
        <f t="shared" si="0"/>
        <v>#DIV/0!</v>
      </c>
      <c r="G13" s="19"/>
      <c r="H13" s="19"/>
      <c r="I13" s="19"/>
      <c r="J13" s="19"/>
    </row>
    <row r="16" spans="1:10" x14ac:dyDescent="0.25">
      <c r="A16" s="3" t="s">
        <v>12</v>
      </c>
    </row>
    <row r="18" spans="1:10" x14ac:dyDescent="0.25">
      <c r="A18" s="46" t="s">
        <v>13</v>
      </c>
      <c r="B18" s="47" t="s">
        <v>14</v>
      </c>
      <c r="C18" s="46" t="s">
        <v>15</v>
      </c>
      <c r="D18" s="46"/>
      <c r="E18" s="46"/>
      <c r="F18" s="46"/>
      <c r="G18" s="46"/>
      <c r="H18" s="46"/>
      <c r="I18" s="46" t="s">
        <v>16</v>
      </c>
      <c r="J18" s="46"/>
    </row>
    <row r="19" spans="1:10" x14ac:dyDescent="0.25">
      <c r="A19" s="46"/>
      <c r="B19" s="47"/>
      <c r="C19" s="20" t="s">
        <v>17</v>
      </c>
      <c r="D19" s="20" t="s">
        <v>18</v>
      </c>
      <c r="E19" s="20" t="s">
        <v>19</v>
      </c>
      <c r="F19" s="20" t="s">
        <v>20</v>
      </c>
      <c r="G19" s="20" t="s">
        <v>21</v>
      </c>
      <c r="H19" s="20" t="s">
        <v>22</v>
      </c>
      <c r="I19" s="46"/>
      <c r="J19" s="46"/>
    </row>
    <row r="20" spans="1:10" ht="30.75" x14ac:dyDescent="0.25">
      <c r="A20" s="29" t="s">
        <v>50</v>
      </c>
      <c r="B20" s="29">
        <v>30</v>
      </c>
      <c r="C20" s="21"/>
      <c r="D20" s="21"/>
      <c r="E20" s="21"/>
      <c r="F20" s="21"/>
      <c r="G20" s="21"/>
      <c r="H20" s="21"/>
      <c r="I20" s="42"/>
      <c r="J20" s="42"/>
    </row>
    <row r="21" spans="1:10" ht="30.75" x14ac:dyDescent="0.25">
      <c r="A21" s="29" t="s">
        <v>49</v>
      </c>
      <c r="B21" s="29">
        <v>40</v>
      </c>
      <c r="C21" s="21"/>
      <c r="D21" s="21"/>
      <c r="E21" s="21"/>
      <c r="F21" s="21"/>
      <c r="G21" s="21"/>
      <c r="H21" s="21"/>
      <c r="I21" s="40"/>
      <c r="J21" s="41"/>
    </row>
    <row r="22" spans="1:10" ht="30.75" x14ac:dyDescent="0.25">
      <c r="A22" s="29" t="s">
        <v>48</v>
      </c>
      <c r="B22" s="29">
        <v>60</v>
      </c>
      <c r="C22" s="21"/>
      <c r="D22" s="21"/>
      <c r="E22" s="21"/>
      <c r="F22" s="21"/>
      <c r="G22" s="21"/>
      <c r="H22" s="21"/>
      <c r="I22" s="42"/>
      <c r="J22" s="42"/>
    </row>
    <row r="23" spans="1:10" ht="30.75" x14ac:dyDescent="0.25">
      <c r="A23" s="29" t="s">
        <v>47</v>
      </c>
      <c r="B23" s="29">
        <v>20</v>
      </c>
      <c r="C23" s="21"/>
      <c r="D23" s="21"/>
      <c r="E23" s="21"/>
      <c r="F23" s="21"/>
      <c r="G23" s="21"/>
      <c r="H23" s="21"/>
      <c r="I23" s="40"/>
      <c r="J23" s="41"/>
    </row>
    <row r="24" spans="1:10" ht="30.75" x14ac:dyDescent="0.25">
      <c r="A24" s="29" t="s">
        <v>46</v>
      </c>
      <c r="B24" s="29">
        <v>20</v>
      </c>
      <c r="C24" s="21"/>
      <c r="D24" s="21"/>
      <c r="E24" s="21"/>
      <c r="F24" s="21"/>
      <c r="G24" s="21"/>
      <c r="H24" s="21"/>
      <c r="I24" s="43"/>
      <c r="J24" s="44"/>
    </row>
    <row r="25" spans="1:10" ht="30.75" x14ac:dyDescent="0.25">
      <c r="A25" s="29" t="s">
        <v>45</v>
      </c>
      <c r="B25" s="29">
        <v>20</v>
      </c>
      <c r="C25" s="21"/>
      <c r="D25" s="21"/>
      <c r="E25" s="21"/>
      <c r="F25" s="21"/>
      <c r="G25" s="21"/>
      <c r="H25" s="21"/>
      <c r="I25" s="43"/>
      <c r="J25" s="44"/>
    </row>
    <row r="26" spans="1:10" ht="30.75" x14ac:dyDescent="0.25">
      <c r="A26" s="29" t="s">
        <v>44</v>
      </c>
      <c r="B26" s="29">
        <v>100</v>
      </c>
      <c r="C26" s="21"/>
      <c r="D26" s="21"/>
      <c r="E26" s="21"/>
      <c r="F26" s="21"/>
      <c r="G26" s="21"/>
      <c r="H26" s="21"/>
      <c r="I26" s="43"/>
      <c r="J26" s="44"/>
    </row>
    <row r="27" spans="1:10" ht="30.75" x14ac:dyDescent="0.25">
      <c r="A27" s="29" t="s">
        <v>43</v>
      </c>
      <c r="B27" s="29">
        <v>80</v>
      </c>
      <c r="C27" s="21"/>
      <c r="D27" s="21"/>
      <c r="E27" s="21"/>
      <c r="F27" s="21"/>
      <c r="G27" s="21"/>
      <c r="H27" s="21"/>
      <c r="I27" s="43"/>
      <c r="J27" s="44"/>
    </row>
    <row r="28" spans="1:10" ht="30.75" x14ac:dyDescent="0.25">
      <c r="A28" s="29" t="s">
        <v>42</v>
      </c>
      <c r="B28" s="29">
        <v>20</v>
      </c>
      <c r="C28" s="21"/>
      <c r="D28" s="21"/>
      <c r="E28" s="21"/>
      <c r="F28" s="21"/>
      <c r="G28" s="21"/>
      <c r="H28" s="21"/>
      <c r="I28" s="43"/>
      <c r="J28" s="44"/>
    </row>
    <row r="29" spans="1:10" ht="30.75" x14ac:dyDescent="0.25">
      <c r="A29" s="29" t="s">
        <v>41</v>
      </c>
      <c r="B29" s="29">
        <v>100</v>
      </c>
      <c r="C29" s="21"/>
      <c r="D29" s="21"/>
      <c r="E29" s="21"/>
      <c r="F29" s="21"/>
      <c r="G29" s="21"/>
      <c r="H29" s="21"/>
      <c r="I29" s="42"/>
      <c r="J29" s="42"/>
    </row>
    <row r="30" spans="1:10" ht="30.75" x14ac:dyDescent="0.25">
      <c r="A30" s="29" t="s">
        <v>40</v>
      </c>
      <c r="B30" s="29">
        <v>20</v>
      </c>
      <c r="C30" s="21"/>
      <c r="D30" s="21"/>
      <c r="E30" s="21"/>
      <c r="F30" s="21"/>
      <c r="G30" s="21"/>
      <c r="H30" s="21"/>
      <c r="I30" s="42"/>
      <c r="J30" s="42"/>
    </row>
    <row r="31" spans="1:10" ht="30.75" x14ac:dyDescent="0.25">
      <c r="A31" s="29" t="s">
        <v>39</v>
      </c>
      <c r="B31" s="29">
        <v>20</v>
      </c>
      <c r="C31" s="21"/>
      <c r="D31" s="21"/>
      <c r="E31" s="21"/>
      <c r="F31" s="21"/>
      <c r="G31" s="21"/>
      <c r="H31" s="21"/>
      <c r="I31" s="43"/>
      <c r="J31" s="44"/>
    </row>
    <row r="32" spans="1:10" ht="30.75" x14ac:dyDescent="0.25">
      <c r="A32" s="29" t="s">
        <v>38</v>
      </c>
      <c r="B32" s="29">
        <v>30</v>
      </c>
      <c r="C32" s="21"/>
      <c r="D32" s="21"/>
      <c r="E32" s="21"/>
      <c r="F32" s="21"/>
      <c r="G32" s="21"/>
      <c r="H32" s="21"/>
      <c r="I32" s="43"/>
      <c r="J32" s="44"/>
    </row>
    <row r="33" spans="1:10" ht="30.75" x14ac:dyDescent="0.25">
      <c r="A33" s="29" t="s">
        <v>37</v>
      </c>
      <c r="B33" s="29">
        <v>30</v>
      </c>
      <c r="C33" s="21"/>
      <c r="D33" s="21"/>
      <c r="E33" s="21"/>
      <c r="F33" s="21"/>
      <c r="G33" s="21"/>
      <c r="H33" s="21"/>
      <c r="I33" s="43"/>
      <c r="J33" s="44"/>
    </row>
    <row r="34" spans="1:10" ht="30.75" x14ac:dyDescent="0.25">
      <c r="A34" s="29" t="s">
        <v>36</v>
      </c>
      <c r="B34" s="29">
        <v>30</v>
      </c>
      <c r="C34" s="21"/>
      <c r="D34" s="21"/>
      <c r="E34" s="21"/>
      <c r="F34" s="21"/>
      <c r="G34" s="21"/>
      <c r="H34" s="21"/>
      <c r="I34" s="43"/>
      <c r="J34" s="44"/>
    </row>
    <row r="35" spans="1:10" ht="30.75" x14ac:dyDescent="0.25">
      <c r="A35" s="29" t="s">
        <v>35</v>
      </c>
      <c r="B35" s="29">
        <v>50</v>
      </c>
      <c r="C35" s="21"/>
      <c r="D35" s="21"/>
      <c r="E35" s="21"/>
      <c r="F35" s="21"/>
      <c r="G35" s="21"/>
      <c r="H35" s="21"/>
      <c r="I35" s="42"/>
      <c r="J35" s="42"/>
    </row>
    <row r="36" spans="1:10" ht="30.75" x14ac:dyDescent="0.25">
      <c r="A36" s="29" t="s">
        <v>34</v>
      </c>
      <c r="B36" s="29">
        <v>60</v>
      </c>
      <c r="C36" s="21"/>
      <c r="D36" s="21"/>
      <c r="E36" s="21"/>
      <c r="F36" s="21"/>
      <c r="G36" s="21"/>
      <c r="H36" s="21"/>
      <c r="I36" s="43"/>
      <c r="J36" s="44"/>
    </row>
    <row r="37" spans="1:10" ht="30.75" x14ac:dyDescent="0.25">
      <c r="A37" s="29" t="s">
        <v>33</v>
      </c>
      <c r="B37" s="29">
        <v>20</v>
      </c>
      <c r="C37" s="21"/>
      <c r="D37" s="21"/>
      <c r="E37" s="21"/>
      <c r="F37" s="21"/>
      <c r="G37" s="21"/>
      <c r="H37" s="21"/>
      <c r="I37" s="43"/>
      <c r="J37" s="44"/>
    </row>
    <row r="38" spans="1:10" ht="30.75" x14ac:dyDescent="0.25">
      <c r="A38" s="29" t="s">
        <v>32</v>
      </c>
      <c r="B38" s="29">
        <v>50</v>
      </c>
      <c r="C38" s="21"/>
      <c r="D38" s="21"/>
      <c r="E38" s="21"/>
      <c r="F38" s="21"/>
      <c r="G38" s="21"/>
      <c r="H38" s="21"/>
      <c r="I38" s="43"/>
      <c r="J38" s="44"/>
    </row>
    <row r="39" spans="1:10" x14ac:dyDescent="0.25">
      <c r="A39" s="29"/>
      <c r="B39" s="29"/>
      <c r="C39" s="21"/>
      <c r="D39" s="21"/>
      <c r="E39" s="21"/>
      <c r="F39" s="21"/>
      <c r="G39" s="21"/>
      <c r="H39" s="21"/>
      <c r="I39" s="43"/>
      <c r="J39" s="44"/>
    </row>
    <row r="40" spans="1:10" ht="30.75" x14ac:dyDescent="0.25">
      <c r="A40" s="29" t="s">
        <v>51</v>
      </c>
      <c r="B40" s="29">
        <v>20</v>
      </c>
      <c r="C40" s="21"/>
      <c r="D40" s="21"/>
      <c r="E40" s="21"/>
      <c r="F40" s="21"/>
      <c r="G40" s="21"/>
      <c r="H40" s="21"/>
      <c r="I40" s="43"/>
      <c r="J40" s="44"/>
    </row>
    <row r="41" spans="1:10" ht="30.75" x14ac:dyDescent="0.25">
      <c r="A41" s="29" t="s">
        <v>52</v>
      </c>
      <c r="B41" s="29">
        <v>20</v>
      </c>
      <c r="C41" s="21"/>
      <c r="D41" s="21"/>
      <c r="E41" s="21"/>
      <c r="F41" s="21"/>
      <c r="G41" s="21"/>
      <c r="H41" s="21"/>
      <c r="I41" s="43"/>
      <c r="J41" s="44"/>
    </row>
    <row r="42" spans="1:10" ht="30.75" x14ac:dyDescent="0.25">
      <c r="A42" s="29" t="s">
        <v>53</v>
      </c>
      <c r="B42" s="29">
        <v>40</v>
      </c>
      <c r="C42" s="21"/>
      <c r="D42" s="21"/>
      <c r="E42" s="21"/>
      <c r="F42" s="21"/>
      <c r="G42" s="21"/>
      <c r="H42" s="21"/>
      <c r="I42" s="43"/>
      <c r="J42" s="44"/>
    </row>
    <row r="43" spans="1:10" ht="30.75" x14ac:dyDescent="0.25">
      <c r="A43" s="29" t="s">
        <v>54</v>
      </c>
      <c r="B43" s="29">
        <v>40</v>
      </c>
      <c r="C43" s="21"/>
      <c r="D43" s="21"/>
      <c r="E43" s="21"/>
      <c r="F43" s="21"/>
      <c r="G43" s="21"/>
      <c r="H43" s="21"/>
      <c r="I43" s="43"/>
      <c r="J43" s="44"/>
    </row>
    <row r="44" spans="1:10" ht="30.75" x14ac:dyDescent="0.25">
      <c r="A44" s="29" t="s">
        <v>55</v>
      </c>
      <c r="B44" s="29">
        <v>150</v>
      </c>
      <c r="C44" s="21"/>
      <c r="D44" s="21"/>
      <c r="E44" s="21"/>
      <c r="F44" s="21"/>
      <c r="G44" s="21"/>
      <c r="H44" s="21"/>
      <c r="I44" s="43"/>
      <c r="J44" s="44"/>
    </row>
    <row r="45" spans="1:10" ht="30.75" x14ac:dyDescent="0.25">
      <c r="A45" s="29" t="s">
        <v>56</v>
      </c>
      <c r="B45" s="29">
        <v>20</v>
      </c>
      <c r="C45" s="21"/>
      <c r="D45" s="21"/>
      <c r="E45" s="21"/>
      <c r="F45" s="21"/>
      <c r="G45" s="21"/>
      <c r="H45" s="21"/>
      <c r="I45" s="42"/>
      <c r="J45" s="42"/>
    </row>
    <row r="46" spans="1:10" ht="30.75" x14ac:dyDescent="0.25">
      <c r="A46" s="29" t="s">
        <v>57</v>
      </c>
      <c r="B46" s="29">
        <v>60</v>
      </c>
      <c r="C46" s="21"/>
      <c r="D46" s="21"/>
      <c r="E46" s="21"/>
      <c r="F46" s="21"/>
      <c r="G46" s="21"/>
      <c r="H46" s="21"/>
      <c r="I46" s="40"/>
      <c r="J46" s="41"/>
    </row>
    <row r="47" spans="1:10" ht="30.75" x14ac:dyDescent="0.25">
      <c r="A47" s="29" t="s">
        <v>58</v>
      </c>
      <c r="B47" s="29">
        <v>60</v>
      </c>
      <c r="C47" s="21"/>
      <c r="D47" s="21"/>
      <c r="E47" s="21"/>
      <c r="F47" s="21"/>
      <c r="G47" s="21"/>
      <c r="H47" s="21"/>
      <c r="I47" s="40"/>
      <c r="J47" s="41"/>
    </row>
    <row r="48" spans="1:10" ht="30.75" x14ac:dyDescent="0.25">
      <c r="A48" s="29" t="s">
        <v>59</v>
      </c>
      <c r="B48" s="29">
        <v>60</v>
      </c>
      <c r="C48" s="21"/>
      <c r="D48" s="21"/>
      <c r="E48" s="21"/>
      <c r="F48" s="21"/>
      <c r="G48" s="21"/>
      <c r="H48" s="21"/>
      <c r="I48" s="42"/>
      <c r="J48" s="42"/>
    </row>
    <row r="49" spans="1:10" ht="30.75" x14ac:dyDescent="0.25">
      <c r="A49" s="29" t="s">
        <v>60</v>
      </c>
      <c r="B49" s="29">
        <v>80</v>
      </c>
      <c r="C49" s="21"/>
      <c r="D49" s="21"/>
      <c r="E49" s="21"/>
      <c r="F49" s="21"/>
      <c r="G49" s="21"/>
      <c r="H49" s="21"/>
      <c r="I49" s="42"/>
      <c r="J49" s="42"/>
    </row>
    <row r="50" spans="1:10" ht="30.75" x14ac:dyDescent="0.25">
      <c r="A50" s="29" t="s">
        <v>61</v>
      </c>
      <c r="B50" s="29">
        <v>30</v>
      </c>
      <c r="C50" s="21"/>
      <c r="D50" s="21"/>
      <c r="E50" s="21"/>
      <c r="F50" s="21"/>
      <c r="G50" s="21"/>
      <c r="H50" s="21"/>
      <c r="I50" s="40"/>
      <c r="J50" s="41"/>
    </row>
    <row r="51" spans="1:10" ht="30.75" x14ac:dyDescent="0.25">
      <c r="A51" s="29" t="s">
        <v>62</v>
      </c>
      <c r="B51" s="29">
        <v>40</v>
      </c>
      <c r="C51" s="21"/>
      <c r="D51" s="21"/>
      <c r="E51" s="21"/>
      <c r="F51" s="21"/>
      <c r="G51" s="21"/>
      <c r="H51" s="21"/>
      <c r="I51" s="40"/>
      <c r="J51" s="41"/>
    </row>
    <row r="52" spans="1:10" ht="30.75" x14ac:dyDescent="0.25">
      <c r="A52" s="29" t="s">
        <v>63</v>
      </c>
      <c r="B52" s="29">
        <v>10</v>
      </c>
      <c r="C52" s="21"/>
      <c r="D52" s="21"/>
      <c r="E52" s="21"/>
      <c r="F52" s="21"/>
      <c r="G52" s="21"/>
      <c r="H52" s="21"/>
      <c r="I52" s="40"/>
      <c r="J52" s="41"/>
    </row>
    <row r="53" spans="1:10" ht="30.75" x14ac:dyDescent="0.25">
      <c r="A53" s="29" t="s">
        <v>64</v>
      </c>
      <c r="B53" s="29">
        <v>30</v>
      </c>
      <c r="C53" s="21"/>
      <c r="D53" s="21"/>
      <c r="E53" s="21"/>
      <c r="F53" s="21"/>
      <c r="G53" s="21"/>
      <c r="H53" s="21"/>
      <c r="I53" s="40"/>
      <c r="J53" s="41"/>
    </row>
    <row r="54" spans="1:10" ht="30.75" x14ac:dyDescent="0.25">
      <c r="A54" s="29" t="s">
        <v>65</v>
      </c>
      <c r="B54" s="29">
        <v>40</v>
      </c>
      <c r="C54" s="21"/>
      <c r="D54" s="21"/>
      <c r="E54" s="21"/>
      <c r="F54" s="21"/>
      <c r="G54" s="21"/>
      <c r="H54" s="21"/>
      <c r="I54" s="40"/>
      <c r="J54" s="41"/>
    </row>
    <row r="55" spans="1:10" ht="30.75" x14ac:dyDescent="0.25">
      <c r="A55" s="29" t="s">
        <v>66</v>
      </c>
      <c r="B55" s="29">
        <v>20</v>
      </c>
      <c r="C55" s="21"/>
      <c r="D55" s="21"/>
      <c r="E55" s="21"/>
      <c r="F55" s="21"/>
      <c r="G55" s="21"/>
      <c r="H55" s="21"/>
      <c r="I55" s="42"/>
      <c r="J55" s="42"/>
    </row>
    <row r="56" spans="1:10" ht="30.75" x14ac:dyDescent="0.25">
      <c r="A56" s="29" t="s">
        <v>67</v>
      </c>
      <c r="B56" s="29">
        <v>40</v>
      </c>
      <c r="C56" s="21"/>
      <c r="D56" s="21"/>
      <c r="E56" s="21"/>
      <c r="F56" s="21"/>
      <c r="G56" s="21"/>
      <c r="H56" s="21"/>
      <c r="I56" s="40"/>
      <c r="J56" s="41"/>
    </row>
    <row r="57" spans="1:10" ht="30.75" x14ac:dyDescent="0.25">
      <c r="A57" s="29" t="s">
        <v>68</v>
      </c>
      <c r="B57" s="29">
        <v>40</v>
      </c>
      <c r="C57" s="21"/>
      <c r="D57" s="21"/>
      <c r="E57" s="21"/>
      <c r="F57" s="21"/>
      <c r="G57" s="21"/>
      <c r="H57" s="21"/>
      <c r="I57" s="42"/>
      <c r="J57" s="42"/>
    </row>
    <row r="58" spans="1:10" x14ac:dyDescent="0.25">
      <c r="A58" s="22" t="s">
        <v>23</v>
      </c>
      <c r="B58" s="23">
        <f>SUM(B20:B57)</f>
        <v>1600</v>
      </c>
      <c r="C58" s="23">
        <f>SUM(C20:C57)</f>
        <v>0</v>
      </c>
      <c r="D58" s="23">
        <f>SUM(D20:D57)</f>
        <v>0</v>
      </c>
      <c r="E58" s="23">
        <f>SUM(E20:E57)</f>
        <v>0</v>
      </c>
      <c r="F58" s="23">
        <f>SUM(F20:F57)</f>
        <v>0</v>
      </c>
      <c r="G58" s="23">
        <f>SUM(G20:G57)</f>
        <v>0</v>
      </c>
      <c r="H58" s="23">
        <f>SUM(H20:H57)</f>
        <v>0</v>
      </c>
      <c r="I58" s="38"/>
      <c r="J58" s="39"/>
    </row>
    <row r="59" spans="1:10" x14ac:dyDescent="0.25">
      <c r="A59" s="24"/>
      <c r="B59" s="25"/>
      <c r="C59" s="25"/>
      <c r="D59" s="25"/>
      <c r="E59" s="25"/>
      <c r="F59" s="25"/>
      <c r="G59" s="25"/>
      <c r="H59" s="25"/>
    </row>
    <row r="60" spans="1:10" x14ac:dyDescent="0.25">
      <c r="A60" s="26" t="s">
        <v>24</v>
      </c>
      <c r="B60" s="25"/>
      <c r="C60" s="25"/>
      <c r="D60" s="25"/>
      <c r="E60" s="25"/>
      <c r="F60" s="25"/>
      <c r="G60" s="25"/>
      <c r="H60" s="25"/>
    </row>
    <row r="61" spans="1:10" x14ac:dyDescent="0.25">
      <c r="A61" s="27"/>
      <c r="B61" s="25"/>
      <c r="C61" s="25"/>
      <c r="D61" s="25"/>
      <c r="E61" s="25"/>
      <c r="F61" s="25"/>
      <c r="G61" s="25"/>
      <c r="H61" s="25"/>
    </row>
    <row r="62" spans="1:10" ht="31.5" x14ac:dyDescent="0.25">
      <c r="A62" s="5" t="s">
        <v>25</v>
      </c>
      <c r="B62" s="5" t="s">
        <v>26</v>
      </c>
      <c r="C62" s="5" t="s">
        <v>27</v>
      </c>
      <c r="D62" s="5" t="s">
        <v>28</v>
      </c>
      <c r="E62" s="5" t="s">
        <v>29</v>
      </c>
      <c r="F62" s="35" t="s">
        <v>16</v>
      </c>
      <c r="G62" s="36"/>
      <c r="H62" s="37"/>
      <c r="I62" s="28"/>
      <c r="J62" s="28"/>
    </row>
    <row r="63" spans="1:10" x14ac:dyDescent="0.25">
      <c r="A63" s="29" t="s">
        <v>17</v>
      </c>
      <c r="B63" s="30" t="e">
        <f>F8</f>
        <v>#DIV/0!</v>
      </c>
      <c r="C63" s="14">
        <f>C58</f>
        <v>0</v>
      </c>
      <c r="D63" s="18" t="e">
        <f t="shared" ref="D63:D68" si="1">SUM(B63:C63)</f>
        <v>#DIV/0!</v>
      </c>
      <c r="E63" s="14"/>
      <c r="F63" s="32"/>
      <c r="G63" s="33"/>
      <c r="H63" s="34"/>
    </row>
    <row r="64" spans="1:10" x14ac:dyDescent="0.25">
      <c r="A64" s="29" t="s">
        <v>18</v>
      </c>
      <c r="B64" s="30" t="e">
        <f>F9</f>
        <v>#DIV/0!</v>
      </c>
      <c r="C64" s="14">
        <f>D58</f>
        <v>0</v>
      </c>
      <c r="D64" s="18" t="e">
        <f t="shared" si="1"/>
        <v>#DIV/0!</v>
      </c>
      <c r="E64" s="14"/>
      <c r="F64" s="32"/>
      <c r="G64" s="33"/>
      <c r="H64" s="34"/>
    </row>
    <row r="65" spans="1:8" x14ac:dyDescent="0.25">
      <c r="A65" s="29" t="s">
        <v>19</v>
      </c>
      <c r="B65" s="30" t="e">
        <f>F10</f>
        <v>#DIV/0!</v>
      </c>
      <c r="C65" s="14">
        <f>E58</f>
        <v>0</v>
      </c>
      <c r="D65" s="18" t="e">
        <f t="shared" si="1"/>
        <v>#DIV/0!</v>
      </c>
      <c r="E65" s="14"/>
      <c r="F65" s="32"/>
      <c r="G65" s="33"/>
      <c r="H65" s="34"/>
    </row>
    <row r="66" spans="1:8" x14ac:dyDescent="0.25">
      <c r="A66" s="29" t="s">
        <v>20</v>
      </c>
      <c r="B66" s="30" t="e">
        <f>F11</f>
        <v>#DIV/0!</v>
      </c>
      <c r="C66" s="14">
        <f>F58</f>
        <v>0</v>
      </c>
      <c r="D66" s="18" t="e">
        <f t="shared" si="1"/>
        <v>#DIV/0!</v>
      </c>
      <c r="E66" s="14"/>
      <c r="F66" s="32"/>
      <c r="G66" s="33"/>
      <c r="H66" s="34"/>
    </row>
    <row r="67" spans="1:8" x14ac:dyDescent="0.25">
      <c r="A67" s="29" t="s">
        <v>21</v>
      </c>
      <c r="B67" s="30" t="e">
        <f>F12</f>
        <v>#DIV/0!</v>
      </c>
      <c r="C67" s="14">
        <f>G58</f>
        <v>0</v>
      </c>
      <c r="D67" s="18" t="e">
        <f t="shared" si="1"/>
        <v>#DIV/0!</v>
      </c>
      <c r="E67" s="14"/>
      <c r="F67" s="32"/>
      <c r="G67" s="33"/>
      <c r="H67" s="34"/>
    </row>
    <row r="68" spans="1:8" x14ac:dyDescent="0.25">
      <c r="A68" s="29" t="s">
        <v>22</v>
      </c>
      <c r="B68" s="30" t="e">
        <f>F13</f>
        <v>#DIV/0!</v>
      </c>
      <c r="C68" s="14">
        <f>H58</f>
        <v>0</v>
      </c>
      <c r="D68" s="18" t="e">
        <f t="shared" si="1"/>
        <v>#DIV/0!</v>
      </c>
      <c r="E68" s="31"/>
      <c r="F68" s="32"/>
      <c r="G68" s="33"/>
      <c r="H68" s="34"/>
    </row>
  </sheetData>
  <sheetProtection algorithmName="SHA-512" hashValue="hcRVgxlpjMndkyxJH8r9oh8hwd5Zb49gxEiGJtDjCeHDt9OaIjfZ/E0LyqZ0LNmJ+ohtGlTTvqvVVptfV2eTWw==" saltValue="WJOQdpsIWAr2adDvB6+LGw==" spinCount="100000" sheet="1" objects="1" scenarios="1"/>
  <mergeCells count="51">
    <mergeCell ref="I47:J47"/>
    <mergeCell ref="I26:J26"/>
    <mergeCell ref="A3:J3"/>
    <mergeCell ref="A18:A19"/>
    <mergeCell ref="B18:B19"/>
    <mergeCell ref="C18:H18"/>
    <mergeCell ref="I18:J19"/>
    <mergeCell ref="I20:J20"/>
    <mergeCell ref="I21:J21"/>
    <mergeCell ref="I22:J22"/>
    <mergeCell ref="I23:J23"/>
    <mergeCell ref="I24:J24"/>
    <mergeCell ref="I25:J25"/>
    <mergeCell ref="I38:J38"/>
    <mergeCell ref="I27:J27"/>
    <mergeCell ref="I28:J28"/>
    <mergeCell ref="I29:J29"/>
    <mergeCell ref="I30:J30"/>
    <mergeCell ref="I31:J31"/>
    <mergeCell ref="I32:J32"/>
    <mergeCell ref="I33:J33"/>
    <mergeCell ref="I34:J34"/>
    <mergeCell ref="I35:J35"/>
    <mergeCell ref="I36:J36"/>
    <mergeCell ref="I37:J37"/>
    <mergeCell ref="I51:J51"/>
    <mergeCell ref="I39:J39"/>
    <mergeCell ref="I40:J40"/>
    <mergeCell ref="I41:J41"/>
    <mergeCell ref="I42:J42"/>
    <mergeCell ref="I43:J43"/>
    <mergeCell ref="I44:J44"/>
    <mergeCell ref="I45:J45"/>
    <mergeCell ref="I46:J46"/>
    <mergeCell ref="I48:J48"/>
    <mergeCell ref="I49:J49"/>
    <mergeCell ref="I50:J50"/>
    <mergeCell ref="I52:J52"/>
    <mergeCell ref="I53:J53"/>
    <mergeCell ref="I54:J54"/>
    <mergeCell ref="I55:J55"/>
    <mergeCell ref="I56:J56"/>
    <mergeCell ref="I57:J57"/>
    <mergeCell ref="F68:H68"/>
    <mergeCell ref="F62:H62"/>
    <mergeCell ref="F63:H63"/>
    <mergeCell ref="F64:H64"/>
    <mergeCell ref="F65:H65"/>
    <mergeCell ref="F66:H66"/>
    <mergeCell ref="F67:H67"/>
    <mergeCell ref="I58:J58"/>
  </mergeCells>
  <conditionalFormatting sqref="D63:D68">
    <cfRule type="colorScale" priority="1">
      <colorScale>
        <cfvo type="min"/>
        <cfvo type="max"/>
        <color rgb="FF92D050"/>
        <color rgb="FFFF0000"/>
      </colorScale>
    </cfRule>
  </conditionalFormatting>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Matrix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Engel, Dagmar</dc:creator>
  <cp:lastModifiedBy>Frank, Isabel</cp:lastModifiedBy>
  <dcterms:created xsi:type="dcterms:W3CDTF">2025-11-25T08:24:05Z</dcterms:created>
  <dcterms:modified xsi:type="dcterms:W3CDTF">2026-05-07T11:04:21Z</dcterms:modified>
</cp:coreProperties>
</file>